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6CB9EFD4-F899-468B-8159-2FBE034D63F5}" xr6:coauthVersionLast="47" xr6:coauthVersionMax="47" xr10:uidLastSave="{00000000-0000-0000-0000-000000000000}"/>
  <bookViews>
    <workbookView xWindow="16457" yWindow="0" windowWidth="16457" windowHeight="17914" activeTab="1" xr2:uid="{FFF8744C-F0B4-428F-8CA7-718350CADE02}"/>
  </bookViews>
  <sheets>
    <sheet name="Original (Clear Body)" sheetId="8" r:id="rId1"/>
    <sheet name="Edited main" sheetId="6" r:id="rId2"/>
    <sheet name="Sheet1" sheetId="7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6" l="1"/>
  <c r="A14" i="6"/>
  <c r="A15" i="6" s="1"/>
  <c r="A16" i="6" s="1"/>
  <c r="A17" i="6" s="1"/>
  <c r="A18" i="6" s="1"/>
  <c r="A19" i="6" s="1"/>
  <c r="A4" i="6"/>
  <c r="A5" i="6" s="1"/>
  <c r="A6" i="6" s="1"/>
  <c r="A7" i="6" s="1"/>
  <c r="A33" i="8"/>
  <c r="A34" i="8" s="1"/>
  <c r="A35" i="8" s="1"/>
  <c r="A36" i="8" s="1"/>
  <c r="A37" i="8" s="1"/>
  <c r="A38" i="8" s="1"/>
  <c r="A11" i="8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4" i="8" l="1"/>
  <c r="A5" i="8" s="1"/>
  <c r="A6" i="8" s="1"/>
  <c r="A7" i="8" s="1"/>
</calcChain>
</file>

<file path=xl/sharedStrings.xml><?xml version="1.0" encoding="utf-8"?>
<sst xmlns="http://schemas.openxmlformats.org/spreadsheetml/2006/main" count="44" uniqueCount="24">
  <si>
    <t>Address</t>
  </si>
  <si>
    <t>Hex</t>
  </si>
  <si>
    <t>instruction</t>
  </si>
  <si>
    <t>notes</t>
  </si>
  <si>
    <t>bx lr</t>
  </si>
  <si>
    <t>1EFF2FE1</t>
  </si>
  <si>
    <t>r0</t>
  </si>
  <si>
    <t>r1</t>
  </si>
  <si>
    <t>r2</t>
  </si>
  <si>
    <t>Load Call</t>
  </si>
  <si>
    <t>str r1, [r0]</t>
  </si>
  <si>
    <t>ldr r0, [pc]</t>
  </si>
  <si>
    <t>&lt;pointer to below call via patch table</t>
  </si>
  <si>
    <t>001080E5</t>
  </si>
  <si>
    <t>00009FE5</t>
  </si>
  <si>
    <t>00000000</t>
  </si>
  <si>
    <t>mov r1, 0x2</t>
  </si>
  <si>
    <t>0210A0E3</t>
  </si>
  <si>
    <t>000DA1E8</t>
  </si>
  <si>
    <t>0x72</t>
  </si>
  <si>
    <t>000DA238</t>
  </si>
  <si>
    <t>0x72 (Clear Body)</t>
  </si>
  <si>
    <t>0x73</t>
  </si>
  <si>
    <t>000D9720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</si>
</sst>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0" fontId="2" fillId="0" borderId="0" xfId="0" applyFont="1"/>
    <xf numFmtId="0" fontId="1" fillId="0" borderId="0" xfId="0" applyFont="1"/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ED3FA-550D-4941-834C-7A7C9187A73A}">
  <dimension ref="A1:K51"/>
  <sheetViews>
    <sheetView zoomScale="85" zoomScaleNormal="85" workbookViewId="0">
      <pane ySplit="1" topLeftCell="A2" activePane="bottomLeft" state="frozen"/>
      <selection pane="bottomLeft" activeCell="A32" sqref="A32"/>
    </sheetView>
  </sheetViews>
  <sheetFormatPr defaultRowHeight="14.6" x14ac:dyDescent="0.4"/>
  <cols>
    <col min="1" max="1" width="10" customWidth="1"/>
    <col min="2" max="2" width="9.23046875" bestFit="1" customWidth="1"/>
    <col min="3" max="3" width="16.61328125" bestFit="1" customWidth="1"/>
    <col min="4" max="4" width="31.84375" customWidth="1"/>
  </cols>
  <sheetData>
    <row r="1" spans="1:11" x14ac:dyDescent="0.4">
      <c r="A1" s="3" t="s">
        <v>0</v>
      </c>
      <c r="B1" s="3" t="s">
        <v>1</v>
      </c>
      <c r="C1" s="3" t="s">
        <v>2</v>
      </c>
      <c r="D1" s="3" t="s">
        <v>3</v>
      </c>
      <c r="I1" t="s">
        <v>6</v>
      </c>
      <c r="J1" t="s">
        <v>7</v>
      </c>
      <c r="K1" t="s">
        <v>8</v>
      </c>
    </row>
    <row r="2" spans="1:11" x14ac:dyDescent="0.4">
      <c r="A2" s="3" t="s">
        <v>9</v>
      </c>
    </row>
    <row r="3" spans="1:11" x14ac:dyDescent="0.4">
      <c r="A3">
        <v>0</v>
      </c>
      <c r="B3" t="s">
        <v>17</v>
      </c>
      <c r="C3" t="s">
        <v>16</v>
      </c>
    </row>
    <row r="4" spans="1:11" x14ac:dyDescent="0.4">
      <c r="A4" t="str">
        <f>DEC2HEX(HEX2DEC(A3)+4,8)</f>
        <v>00000004</v>
      </c>
      <c r="B4" s="1" t="s">
        <v>13</v>
      </c>
      <c r="C4" t="s">
        <v>10</v>
      </c>
    </row>
    <row r="5" spans="1:11" x14ac:dyDescent="0.4">
      <c r="A5" t="str">
        <f t="shared" ref="A5:A7" si="0">DEC2HEX(HEX2DEC(A4)+4,8)</f>
        <v>00000008</v>
      </c>
      <c r="B5" s="1" t="s">
        <v>14</v>
      </c>
      <c r="C5" t="s">
        <v>11</v>
      </c>
    </row>
    <row r="6" spans="1:11" x14ac:dyDescent="0.4">
      <c r="A6" t="str">
        <f t="shared" si="0"/>
        <v>0000000C</v>
      </c>
      <c r="B6" t="s">
        <v>5</v>
      </c>
      <c r="C6" t="s">
        <v>4</v>
      </c>
    </row>
    <row r="7" spans="1:11" x14ac:dyDescent="0.4">
      <c r="A7" t="str">
        <f t="shared" si="0"/>
        <v>00000010</v>
      </c>
      <c r="B7" s="1" t="s">
        <v>15</v>
      </c>
      <c r="C7" t="s">
        <v>12</v>
      </c>
    </row>
    <row r="9" spans="1:11" x14ac:dyDescent="0.4">
      <c r="A9" s="3" t="s">
        <v>19</v>
      </c>
      <c r="B9" s="3"/>
      <c r="C9" s="3"/>
      <c r="D9" s="3"/>
    </row>
    <row r="10" spans="1:11" x14ac:dyDescent="0.4">
      <c r="A10" s="1" t="s">
        <v>18</v>
      </c>
    </row>
    <row r="11" spans="1:11" x14ac:dyDescent="0.4">
      <c r="A11" t="str">
        <f>DEC2HEX(HEX2DEC(A10)+4,8)</f>
        <v>000DA1EC</v>
      </c>
    </row>
    <row r="12" spans="1:11" x14ac:dyDescent="0.4">
      <c r="A12" t="str">
        <f t="shared" ref="A12:A29" si="1">DEC2HEX(HEX2DEC(A11)+4,8)</f>
        <v>000DA1F0</v>
      </c>
    </row>
    <row r="13" spans="1:11" x14ac:dyDescent="0.4">
      <c r="A13" t="str">
        <f t="shared" si="1"/>
        <v>000DA1F4</v>
      </c>
    </row>
    <row r="14" spans="1:11" x14ac:dyDescent="0.4">
      <c r="A14" t="str">
        <f t="shared" si="1"/>
        <v>000DA1F8</v>
      </c>
      <c r="B14" s="4"/>
      <c r="E14" s="2"/>
      <c r="F14" s="2"/>
    </row>
    <row r="15" spans="1:11" x14ac:dyDescent="0.4">
      <c r="A15" t="str">
        <f t="shared" si="1"/>
        <v>000DA1FC</v>
      </c>
      <c r="B15" s="4"/>
      <c r="C15" s="2"/>
      <c r="F15" s="2"/>
    </row>
    <row r="16" spans="1:11" x14ac:dyDescent="0.4">
      <c r="A16" t="str">
        <f t="shared" si="1"/>
        <v>000DA200</v>
      </c>
      <c r="B16" s="4"/>
      <c r="C16" s="2"/>
      <c r="F16" s="2"/>
    </row>
    <row r="17" spans="1:6" x14ac:dyDescent="0.4">
      <c r="A17" t="str">
        <f t="shared" si="1"/>
        <v>000DA204</v>
      </c>
      <c r="B17" s="4"/>
      <c r="E17" s="2"/>
      <c r="F17" s="2"/>
    </row>
    <row r="18" spans="1:6" x14ac:dyDescent="0.4">
      <c r="A18" t="str">
        <f t="shared" si="1"/>
        <v>000DA208</v>
      </c>
      <c r="C18" s="2"/>
    </row>
    <row r="19" spans="1:6" x14ac:dyDescent="0.4">
      <c r="A19" t="str">
        <f t="shared" si="1"/>
        <v>000DA20C</v>
      </c>
      <c r="B19" s="1"/>
    </row>
    <row r="20" spans="1:6" x14ac:dyDescent="0.4">
      <c r="A20" t="str">
        <f t="shared" si="1"/>
        <v>000DA210</v>
      </c>
      <c r="B20" s="1"/>
      <c r="C20" s="2"/>
    </row>
    <row r="21" spans="1:6" x14ac:dyDescent="0.4">
      <c r="A21" t="str">
        <f t="shared" si="1"/>
        <v>000DA214</v>
      </c>
      <c r="B21" s="1"/>
    </row>
    <row r="22" spans="1:6" x14ac:dyDescent="0.4">
      <c r="A22" t="str">
        <f t="shared" si="1"/>
        <v>000DA218</v>
      </c>
      <c r="B22" s="4"/>
    </row>
    <row r="23" spans="1:6" x14ac:dyDescent="0.4">
      <c r="A23" t="str">
        <f t="shared" si="1"/>
        <v>000DA21C</v>
      </c>
      <c r="B23" s="4"/>
    </row>
    <row r="24" spans="1:6" x14ac:dyDescent="0.4">
      <c r="A24" t="str">
        <f t="shared" si="1"/>
        <v>000DA220</v>
      </c>
      <c r="B24" s="4"/>
      <c r="D24" s="2"/>
    </row>
    <row r="25" spans="1:6" x14ac:dyDescent="0.4">
      <c r="A25" t="str">
        <f t="shared" si="1"/>
        <v>000DA224</v>
      </c>
      <c r="B25" s="1"/>
      <c r="C25" s="2"/>
    </row>
    <row r="26" spans="1:6" x14ac:dyDescent="0.4">
      <c r="A26" t="str">
        <f t="shared" si="1"/>
        <v>000DA228</v>
      </c>
      <c r="B26" s="1"/>
      <c r="C26" s="2"/>
    </row>
    <row r="27" spans="1:6" x14ac:dyDescent="0.4">
      <c r="A27" t="str">
        <f t="shared" si="1"/>
        <v>000DA22C</v>
      </c>
      <c r="B27" s="1"/>
      <c r="C27" s="2"/>
    </row>
    <row r="28" spans="1:6" x14ac:dyDescent="0.4">
      <c r="A28" t="str">
        <f t="shared" si="1"/>
        <v>000DA230</v>
      </c>
      <c r="B28" s="1"/>
      <c r="C28" s="2"/>
    </row>
    <row r="29" spans="1:6" x14ac:dyDescent="0.4">
      <c r="A29" t="str">
        <f t="shared" si="1"/>
        <v>000DA234</v>
      </c>
      <c r="B29" s="1"/>
      <c r="C29" s="2"/>
    </row>
    <row r="31" spans="1:6" x14ac:dyDescent="0.4">
      <c r="A31" s="3" t="s">
        <v>22</v>
      </c>
      <c r="B31" s="3"/>
      <c r="C31" s="3"/>
      <c r="D31" s="3"/>
    </row>
    <row r="32" spans="1:6" x14ac:dyDescent="0.4">
      <c r="A32" s="1" t="s">
        <v>20</v>
      </c>
    </row>
    <row r="33" spans="1:4" x14ac:dyDescent="0.4">
      <c r="A33" t="str">
        <f>DEC2HEX(HEX2DEC(A32)+4,8)</f>
        <v>000DA23C</v>
      </c>
    </row>
    <row r="34" spans="1:4" x14ac:dyDescent="0.4">
      <c r="A34" t="str">
        <f t="shared" ref="A34:A38" si="2">DEC2HEX(HEX2DEC(A33)+4,8)</f>
        <v>000DA240</v>
      </c>
    </row>
    <row r="35" spans="1:4" x14ac:dyDescent="0.4">
      <c r="A35" t="str">
        <f t="shared" si="2"/>
        <v>000DA244</v>
      </c>
    </row>
    <row r="36" spans="1:4" x14ac:dyDescent="0.4">
      <c r="A36" t="str">
        <f t="shared" si="2"/>
        <v>000DA248</v>
      </c>
      <c r="B36" s="4"/>
    </row>
    <row r="37" spans="1:4" x14ac:dyDescent="0.4">
      <c r="A37" t="str">
        <f t="shared" si="2"/>
        <v>000DA24C</v>
      </c>
      <c r="B37" s="4"/>
      <c r="C37" s="2"/>
    </row>
    <row r="38" spans="1:4" x14ac:dyDescent="0.4">
      <c r="A38" t="str">
        <f t="shared" si="2"/>
        <v>000DA250</v>
      </c>
      <c r="B38" s="4"/>
      <c r="C38" s="2"/>
    </row>
    <row r="39" spans="1:4" x14ac:dyDescent="0.4">
      <c r="B39" s="4"/>
    </row>
    <row r="40" spans="1:4" x14ac:dyDescent="0.4">
      <c r="C40" s="2"/>
    </row>
    <row r="41" spans="1:4" x14ac:dyDescent="0.4">
      <c r="B41" s="1"/>
    </row>
    <row r="42" spans="1:4" x14ac:dyDescent="0.4">
      <c r="B42" s="1"/>
      <c r="C42" s="2"/>
    </row>
    <row r="43" spans="1:4" x14ac:dyDescent="0.4">
      <c r="B43" s="1"/>
    </row>
    <row r="44" spans="1:4" x14ac:dyDescent="0.4">
      <c r="B44" s="4"/>
    </row>
    <row r="45" spans="1:4" x14ac:dyDescent="0.4">
      <c r="B45" s="4"/>
    </row>
    <row r="46" spans="1:4" x14ac:dyDescent="0.4">
      <c r="B46" s="4"/>
      <c r="D46" s="2"/>
    </row>
    <row r="47" spans="1:4" x14ac:dyDescent="0.4">
      <c r="B47" s="1"/>
      <c r="C47" s="2"/>
    </row>
    <row r="48" spans="1:4" x14ac:dyDescent="0.4">
      <c r="B48" s="1"/>
      <c r="C48" s="2"/>
    </row>
    <row r="49" spans="2:3" x14ac:dyDescent="0.4">
      <c r="B49" s="1"/>
      <c r="C49" s="2"/>
    </row>
    <row r="50" spans="2:3" x14ac:dyDescent="0.4">
      <c r="B50" s="1"/>
      <c r="C50" s="2"/>
    </row>
    <row r="51" spans="2:3" x14ac:dyDescent="0.4">
      <c r="B51" s="1"/>
      <c r="C51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K32"/>
  <sheetViews>
    <sheetView tabSelected="1" zoomScale="85" zoomScaleNormal="85" workbookViewId="0">
      <pane ySplit="1" topLeftCell="A2" activePane="bottomLeft" state="frozen"/>
      <selection pane="bottomLeft" activeCell="D1" sqref="D1:D1048576"/>
    </sheetView>
  </sheetViews>
  <sheetFormatPr defaultRowHeight="14.6" x14ac:dyDescent="0.4"/>
  <cols>
    <col min="1" max="1" width="10" customWidth="1"/>
    <col min="2" max="2" width="9.23046875" bestFit="1" customWidth="1"/>
    <col min="3" max="3" width="16.61328125" bestFit="1" customWidth="1"/>
    <col min="4" max="4" width="31.84375" customWidth="1"/>
  </cols>
  <sheetData>
    <row r="1" spans="1:11" x14ac:dyDescent="0.4">
      <c r="A1" s="3" t="s">
        <v>0</v>
      </c>
      <c r="B1" s="3" t="s">
        <v>1</v>
      </c>
      <c r="C1" s="3" t="s">
        <v>2</v>
      </c>
      <c r="D1" s="3" t="s">
        <v>3</v>
      </c>
      <c r="I1" t="s">
        <v>6</v>
      </c>
      <c r="J1" t="s">
        <v>7</v>
      </c>
      <c r="K1" t="s">
        <v>8</v>
      </c>
    </row>
    <row r="2" spans="1:11" x14ac:dyDescent="0.4">
      <c r="A2" s="3" t="s">
        <v>9</v>
      </c>
    </row>
    <row r="3" spans="1:11" x14ac:dyDescent="0.4">
      <c r="A3" t="s">
        <v>23</v>
      </c>
      <c r="B3" t="str">
        <f>_xlfn.CONCAT("0",RIGHT(C3,1),"10A0E3")</f>
        <v>0210A0E3</v>
      </c>
      <c r="C3" t="s">
        <v>16</v>
      </c>
    </row>
    <row r="4" spans="1:11" x14ac:dyDescent="0.4">
      <c r="A4" t="str">
        <f>DEC2HEX(HEX2DEC(A3)+4,8)</f>
        <v>000D9724</v>
      </c>
      <c r="B4" s="1" t="s">
        <v>13</v>
      </c>
      <c r="C4" t="s">
        <v>10</v>
      </c>
    </row>
    <row r="5" spans="1:11" x14ac:dyDescent="0.4">
      <c r="A5" t="str">
        <f t="shared" ref="A5:A7" si="0">DEC2HEX(HEX2DEC(A4)+4,8)</f>
        <v>000D9728</v>
      </c>
      <c r="B5" s="1" t="s">
        <v>14</v>
      </c>
      <c r="C5" t="s">
        <v>11</v>
      </c>
    </row>
    <row r="6" spans="1:11" x14ac:dyDescent="0.4">
      <c r="A6" t="str">
        <f t="shared" si="0"/>
        <v>000D972C</v>
      </c>
      <c r="B6" t="s">
        <v>5</v>
      </c>
      <c r="C6" t="s">
        <v>4</v>
      </c>
    </row>
    <row r="7" spans="1:11" x14ac:dyDescent="0.4">
      <c r="A7" t="str">
        <f t="shared" si="0"/>
        <v>000D9730</v>
      </c>
      <c r="B7" s="1" t="s">
        <v>15</v>
      </c>
      <c r="C7" t="s">
        <v>12</v>
      </c>
    </row>
    <row r="9" spans="1:11" x14ac:dyDescent="0.4">
      <c r="A9" s="3" t="s">
        <v>21</v>
      </c>
      <c r="B9" s="3"/>
      <c r="C9" s="3"/>
      <c r="D9" s="3"/>
    </row>
    <row r="10" spans="1:11" x14ac:dyDescent="0.4">
      <c r="A10" s="1" t="s">
        <v>18</v>
      </c>
    </row>
    <row r="12" spans="1:11" x14ac:dyDescent="0.4">
      <c r="A12" s="3" t="s">
        <v>22</v>
      </c>
      <c r="B12" s="3"/>
      <c r="C12" s="3"/>
      <c r="D12" s="3"/>
    </row>
    <row r="13" spans="1:11" x14ac:dyDescent="0.4">
      <c r="A13" s="1" t="s">
        <v>20</v>
      </c>
    </row>
    <row r="14" spans="1:11" x14ac:dyDescent="0.4">
      <c r="A14" t="str">
        <f>DEC2HEX(HEX2DEC(A13)+4,8)</f>
        <v>000DA23C</v>
      </c>
    </row>
    <row r="15" spans="1:11" x14ac:dyDescent="0.4">
      <c r="A15" t="str">
        <f t="shared" ref="A15:A19" si="1">DEC2HEX(HEX2DEC(A14)+4,8)</f>
        <v>000DA240</v>
      </c>
    </row>
    <row r="16" spans="1:11" x14ac:dyDescent="0.4">
      <c r="A16" t="str">
        <f t="shared" si="1"/>
        <v>000DA244</v>
      </c>
    </row>
    <row r="17" spans="1:4" x14ac:dyDescent="0.4">
      <c r="A17" t="str">
        <f t="shared" si="1"/>
        <v>000DA248</v>
      </c>
      <c r="B17" s="4"/>
    </row>
    <row r="18" spans="1:4" x14ac:dyDescent="0.4">
      <c r="A18" t="str">
        <f t="shared" si="1"/>
        <v>000DA24C</v>
      </c>
      <c r="B18" s="4"/>
      <c r="C18" s="2"/>
    </row>
    <row r="19" spans="1:4" x14ac:dyDescent="0.4">
      <c r="A19" t="str">
        <f t="shared" si="1"/>
        <v>000DA250</v>
      </c>
      <c r="B19" s="4"/>
      <c r="C19" s="2"/>
    </row>
    <row r="20" spans="1:4" x14ac:dyDescent="0.4">
      <c r="B20" s="4"/>
    </row>
    <row r="21" spans="1:4" x14ac:dyDescent="0.4">
      <c r="C21" s="2"/>
    </row>
    <row r="22" spans="1:4" x14ac:dyDescent="0.4">
      <c r="B22" s="1"/>
    </row>
    <row r="23" spans="1:4" x14ac:dyDescent="0.4">
      <c r="B23" s="1"/>
      <c r="C23" s="2"/>
    </row>
    <row r="24" spans="1:4" x14ac:dyDescent="0.4">
      <c r="B24" s="1"/>
    </row>
    <row r="25" spans="1:4" x14ac:dyDescent="0.4">
      <c r="B25" s="4"/>
    </row>
    <row r="26" spans="1:4" x14ac:dyDescent="0.4">
      <c r="B26" s="4"/>
    </row>
    <row r="27" spans="1:4" x14ac:dyDescent="0.4">
      <c r="B27" s="4"/>
      <c r="D27" s="2"/>
    </row>
    <row r="28" spans="1:4" x14ac:dyDescent="0.4">
      <c r="B28" s="1"/>
      <c r="C28" s="2"/>
    </row>
    <row r="29" spans="1:4" x14ac:dyDescent="0.4">
      <c r="B29" s="1"/>
      <c r="C29" s="2"/>
    </row>
    <row r="30" spans="1:4" x14ac:dyDescent="0.4">
      <c r="B30" s="1"/>
      <c r="C30" s="2"/>
    </row>
    <row r="31" spans="1:4" x14ac:dyDescent="0.4">
      <c r="B31" s="1"/>
      <c r="C31" s="2"/>
    </row>
    <row r="32" spans="1:4" x14ac:dyDescent="0.4">
      <c r="B32" s="1"/>
      <c r="C32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E45EA-D5FA-4490-B3ED-C6AF6BC14484}">
  <dimension ref="A1"/>
  <sheetViews>
    <sheetView workbookViewId="0">
      <selection activeCell="D1" sqref="A1:D4"/>
    </sheetView>
  </sheetViews>
  <sheetFormatPr defaultRowHeight="14.6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(Clear Body)</vt:lpstr>
      <vt:lpstr>Edited main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2025-09-07T00:46:47Z</dcterms:modified>
</cp:coreProperties>
</file>